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A. Team Routines ^0 People/"/>
    </mc:Choice>
  </mc:AlternateContent>
  <xr:revisionPtr revIDLastSave="36" documentId="14_{3EC6AD2C-73DF-4882-AB3C-ADA42CAFD9A0}" xr6:coauthVersionLast="47" xr6:coauthVersionMax="47" xr10:uidLastSave="{59BF8CC1-2D7F-4FA0-B6C2-7AD1A1EC78B9}"/>
  <bookViews>
    <workbookView xWindow="-120" yWindow="-120" windowWidth="38640" windowHeight="21120" activeTab="1" xr2:uid="{00000000-000D-0000-FFFF-FFFF00000000}"/>
  </bookViews>
  <sheets>
    <sheet name="Setup" sheetId="2" r:id="rId1"/>
    <sheet name="Scoreboard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1" l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8" i="1"/>
  <c r="M7" i="1"/>
  <c r="M6" i="1"/>
  <c r="M5" i="1"/>
</calcChain>
</file>

<file path=xl/sharedStrings.xml><?xml version="1.0" encoding="utf-8"?>
<sst xmlns="http://schemas.openxmlformats.org/spreadsheetml/2006/main" count="112" uniqueCount="73">
  <si>
    <t>Weekly Team Scoreboard</t>
  </si>
  <si>
    <t>Week of:</t>
  </si>
  <si>
    <t>Area:</t>
  </si>
  <si>
    <t>Site / Line / Team</t>
  </si>
  <si>
    <t>Prepared by:</t>
  </si>
  <si>
    <t>Name</t>
  </si>
  <si>
    <t>KPI</t>
  </si>
  <si>
    <t>Owner</t>
  </si>
  <si>
    <t>Target</t>
  </si>
  <si>
    <t>W-5</t>
  </si>
  <si>
    <t>W-4</t>
  </si>
  <si>
    <t>W-3</t>
  </si>
  <si>
    <t>W-2</t>
  </si>
  <si>
    <t>W-1</t>
  </si>
  <si>
    <t>This Week</t>
  </si>
  <si>
    <t>Status</t>
  </si>
  <si>
    <t>Notes</t>
  </si>
  <si>
    <t>Last Updated</t>
  </si>
  <si>
    <t>Sample KPI 1</t>
  </si>
  <si>
    <t>Higher</t>
  </si>
  <si>
    <t>Sample KPI 2</t>
  </si>
  <si>
    <t>Sample KPI 3</t>
  </si>
  <si>
    <t>Sample KPI 4</t>
  </si>
  <si>
    <t>Action Log</t>
  </si>
  <si>
    <t>ID</t>
  </si>
  <si>
    <t>Date</t>
  </si>
  <si>
    <t>Item / Issue</t>
  </si>
  <si>
    <t>Priority</t>
  </si>
  <si>
    <t>Due Date</t>
  </si>
  <si>
    <t>Age (days)</t>
  </si>
  <si>
    <t>Example action 1</t>
  </si>
  <si>
    <t>M</t>
  </si>
  <si>
    <t>Example action 2</t>
  </si>
  <si>
    <t>Example action 3</t>
  </si>
  <si>
    <t>Example action 4</t>
  </si>
  <si>
    <t>Example action 5</t>
  </si>
  <si>
    <t>Example action 6</t>
  </si>
  <si>
    <t>Example action 7</t>
  </si>
  <si>
    <t>Example action 8</t>
  </si>
  <si>
    <t>Example action 9</t>
  </si>
  <si>
    <t>Example action 10</t>
  </si>
  <si>
    <t>Example action 11</t>
  </si>
  <si>
    <t>Example action 12</t>
  </si>
  <si>
    <t>Example action 13</t>
  </si>
  <si>
    <t>Example action 14</t>
  </si>
  <si>
    <t>Parameter</t>
  </si>
  <si>
    <t>Value</t>
  </si>
  <si>
    <t>AmberTolerancePct</t>
  </si>
  <si>
    <t>Amber if Actual/Target &gt;= this (for HigherIsBetter=True). Reverse for lower-better.</t>
  </si>
  <si>
    <t>DefaultTargetDirection</t>
  </si>
  <si>
    <t>HigherIsBetter</t>
  </si>
  <si>
    <t>Fallback if a KPI row leaves Direction blank.</t>
  </si>
  <si>
    <t>Owners</t>
  </si>
  <si>
    <t>Ops Lead</t>
  </si>
  <si>
    <t>Maintenance</t>
  </si>
  <si>
    <t>Quality</t>
  </si>
  <si>
    <t>Planning</t>
  </si>
  <si>
    <t>Warehouse</t>
  </si>
  <si>
    <t>IT/OT</t>
  </si>
  <si>
    <t>ActionStatuses</t>
  </si>
  <si>
    <t>Open</t>
  </si>
  <si>
    <t>In Progress</t>
  </si>
  <si>
    <t>Blocked</t>
  </si>
  <si>
    <t>Closed</t>
  </si>
  <si>
    <t>Lower</t>
  </si>
  <si>
    <t>Direction</t>
  </si>
  <si>
    <t>H</t>
  </si>
  <si>
    <t>Example action 15</t>
  </si>
  <si>
    <t>2025-01-01</t>
  </si>
  <si>
    <t>Dropdown menus</t>
  </si>
  <si>
    <t>Settings</t>
  </si>
  <si>
    <t>Trend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</si>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</sst>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8" x14ac:knownFonts="1">
    <font>
      <sz val="11"/>
      <color theme="1"/>
      <name val="Calibri"/>
      <family val="2"/>
      <scheme val="minor"/>
    </font>
    <font>
      <b/>
      <sz val="16"/>
      <name val="Calibri"/>
      <family val="2"/>
    </font>
    <font>
      <b/>
      <sz val="14"/>
      <name val="Calibri"/>
      <family val="2"/>
    </font>
    <font>
      <b/>
      <sz val="11"/>
      <color theme="0"/>
      <name val="Calibri"/>
      <family val="2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14996795556505021"/>
      </bottom>
      <diagonal/>
    </border>
    <border>
      <left style="thin">
        <color theme="0"/>
      </left>
      <right/>
      <top style="thin">
        <color theme="0"/>
      </top>
      <bottom style="thin">
        <color theme="0" tint="-0.14996795556505021"/>
      </bottom>
      <diagonal/>
    </border>
    <border>
      <left/>
      <right/>
      <top style="thin">
        <color theme="0"/>
      </top>
      <bottom style="thin">
        <color theme="0" tint="-0.14996795556505021"/>
      </bottom>
      <diagonal/>
    </border>
    <border>
      <left/>
      <right style="thin">
        <color theme="0"/>
      </right>
      <top style="thin">
        <color theme="0"/>
      </top>
      <bottom style="thin">
        <color theme="0" tint="-0.14996795556505021"/>
      </bottom>
      <diagonal/>
    </border>
    <border>
      <left style="thin">
        <color theme="0"/>
      </left>
      <right style="thin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horizontal="left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14" fontId="0" fillId="0" borderId="4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49" fontId="0" fillId="0" borderId="8" xfId="0" applyNumberFormat="1" applyFill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9" fontId="0" fillId="0" borderId="2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29">
    <dxf>
      <fill>
        <patternFill patternType="solid">
          <fgColor rgb="FFF8CBAD"/>
          <bgColor rgb="FFF8CBAD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C6EFCE"/>
          <bgColor rgb="FFC6EFCE"/>
        </patternFill>
      </fill>
    </dxf>
    <dxf>
      <font>
        <color theme="2" tint="-0.24994659260841701"/>
      </font>
      <fill>
        <patternFill patternType="none">
          <fgColor indexed="64"/>
          <bgColor auto="1"/>
        </patternFill>
      </fill>
    </dxf>
    <dxf>
      <font>
        <color theme="0" tint="-0.24994659260841701"/>
      </font>
      <fill>
        <patternFill patternType="none">
          <fgColor indexed="64"/>
          <bgColor auto="1"/>
        </patternFill>
      </fill>
    </dxf>
    <dxf>
      <fill>
        <patternFill patternType="solid">
          <fgColor rgb="FFF8CBAD"/>
          <bgColor rgb="FFF8CBAD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C6EFCE"/>
          <bgColor rgb="FFC6EFCE"/>
        </patternFill>
      </fill>
    </dxf>
    <dxf>
      <fill>
        <patternFill patternType="solid">
          <fgColor rgb="FFF8CBAD"/>
          <bgColor rgb="FFF8CBAD"/>
        </patternFill>
      </fill>
    </dxf>
    <dxf>
      <fill>
        <patternFill patternType="solid">
          <fgColor rgb="FFFFF2CC"/>
          <bgColor rgb="FFFFF2CC"/>
        </patternFill>
      </fill>
    </dxf>
    <dxf>
      <fill>
        <patternFill patternType="solid">
          <fgColor rgb="FFC6EFCE"/>
          <bgColor rgb="FFC6EFCE"/>
        </patternFill>
      </fill>
    </dxf>
    <dxf>
      <fill>
        <patternFill patternType="solid">
          <fgColor rgb="FFF0E6DC"/>
          <bgColor rgb="FFFFF2EF"/>
        </patternFill>
      </fill>
    </dxf>
    <dxf>
      <numFmt numFmtId="164" formatCode="yyyy\-mm\-dd;@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alignment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b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alignment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EDE8E5"/>
      <color rgb="FFFFF2EF"/>
      <color rgb="FFF0E6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KPI_Table" displayName="KPI_Table" ref="B4:O10" headerRowDxfId="28" dataDxfId="27" totalsRowDxfId="26">
  <autoFilter ref="B4:O10" xr:uid="{00000000-0009-0000-0100-000001000000}"/>
  <tableColumns count="14">
    <tableColumn id="1" xr3:uid="{00000000-0010-0000-0000-000001000000}" name="KPI" dataDxfId="25"/>
    <tableColumn id="2" xr3:uid="{00000000-0010-0000-0000-000002000000}" name="Owner" dataDxfId="24"/>
    <tableColumn id="3" xr3:uid="{00000000-0010-0000-0000-000003000000}" name="Target" dataDxfId="23"/>
    <tableColumn id="4" xr3:uid="{00000000-0010-0000-0000-000004000000}" name="Direction" dataDxfId="22"/>
    <tableColumn id="5" xr3:uid="{00000000-0010-0000-0000-000005000000}" name="W-5" dataDxfId="21"/>
    <tableColumn id="6" xr3:uid="{00000000-0010-0000-0000-000006000000}" name="W-4" dataDxfId="20"/>
    <tableColumn id="7" xr3:uid="{00000000-0010-0000-0000-000007000000}" name="W-3" dataDxfId="19"/>
    <tableColumn id="8" xr3:uid="{00000000-0010-0000-0000-000008000000}" name="W-2" dataDxfId="18"/>
    <tableColumn id="9" xr3:uid="{00000000-0010-0000-0000-000009000000}" name="W-1" dataDxfId="17"/>
    <tableColumn id="10" xr3:uid="{00000000-0010-0000-0000-00000A000000}" name="This Week" dataDxfId="16"/>
    <tableColumn id="14" xr3:uid="{F099DAFA-2ADA-406C-8C60-E32355251397}" name="Trend" dataDxfId="15"/>
    <tableColumn id="11" xr3:uid="{00000000-0010-0000-0000-00000B000000}" name="Status" dataDxfId="14"/>
    <tableColumn id="12" xr3:uid="{00000000-0010-0000-0000-00000C000000}" name="Notes" dataDxfId="13"/>
    <tableColumn id="13" xr3:uid="{00000000-0010-0000-0000-00000D000000}" name="Last Updated" dataDxfId="12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/>
  </sheetPr>
  <dimension ref="A1:C25"/>
  <sheetViews>
    <sheetView showGridLines="0" workbookViewId="0">
      <selection activeCell="C14" sqref="C14"/>
    </sheetView>
  </sheetViews>
  <sheetFormatPr defaultRowHeight="15" x14ac:dyDescent="0.25"/>
  <cols>
    <col min="1" max="1" width="38" customWidth="1"/>
    <col min="2" max="2" width="18.140625" style="4" customWidth="1"/>
    <col min="3" max="3" width="77.7109375" customWidth="1"/>
  </cols>
  <sheetData>
    <row r="1" spans="1:3" ht="21" x14ac:dyDescent="0.35">
      <c r="A1" s="8" t="s">
        <v>70</v>
      </c>
    </row>
    <row r="3" spans="1:3" s="3" customFormat="1" ht="22.5" customHeight="1" x14ac:dyDescent="0.25">
      <c r="A3" s="31" t="s">
        <v>45</v>
      </c>
      <c r="B3" s="32" t="s">
        <v>46</v>
      </c>
      <c r="C3" s="31" t="s">
        <v>16</v>
      </c>
    </row>
    <row r="4" spans="1:3" s="3" customFormat="1" ht="22.5" customHeight="1" x14ac:dyDescent="0.25">
      <c r="A4" s="12" t="s">
        <v>47</v>
      </c>
      <c r="B4" s="33">
        <v>0.95</v>
      </c>
      <c r="C4" s="12" t="s">
        <v>48</v>
      </c>
    </row>
    <row r="5" spans="1:3" s="3" customFormat="1" ht="22.5" customHeight="1" x14ac:dyDescent="0.25">
      <c r="A5" s="15" t="s">
        <v>49</v>
      </c>
      <c r="B5" s="16" t="s">
        <v>50</v>
      </c>
      <c r="C5" s="15" t="s">
        <v>51</v>
      </c>
    </row>
    <row r="7" spans="1:3" ht="21" x14ac:dyDescent="0.35">
      <c r="A7" s="8" t="s">
        <v>69</v>
      </c>
    </row>
    <row r="9" spans="1:3" s="3" customFormat="1" ht="22.5" customHeight="1" x14ac:dyDescent="0.25">
      <c r="A9" s="31" t="s">
        <v>52</v>
      </c>
      <c r="B9" s="31" t="s">
        <v>59</v>
      </c>
    </row>
    <row r="10" spans="1:3" s="3" customFormat="1" ht="22.5" customHeight="1" x14ac:dyDescent="0.25">
      <c r="A10" s="12" t="s">
        <v>53</v>
      </c>
      <c r="B10" s="12" t="s">
        <v>60</v>
      </c>
    </row>
    <row r="11" spans="1:3" s="3" customFormat="1" ht="22.5" customHeight="1" x14ac:dyDescent="0.25">
      <c r="A11" s="15" t="s">
        <v>54</v>
      </c>
      <c r="B11" s="15" t="s">
        <v>61</v>
      </c>
    </row>
    <row r="12" spans="1:3" s="3" customFormat="1" ht="22.5" customHeight="1" x14ac:dyDescent="0.25">
      <c r="A12" s="15" t="s">
        <v>55</v>
      </c>
      <c r="B12" s="15" t="s">
        <v>62</v>
      </c>
    </row>
    <row r="13" spans="1:3" s="3" customFormat="1" ht="22.5" customHeight="1" x14ac:dyDescent="0.25">
      <c r="A13" s="15" t="s">
        <v>56</v>
      </c>
      <c r="B13" s="15" t="s">
        <v>63</v>
      </c>
    </row>
    <row r="14" spans="1:3" s="3" customFormat="1" ht="22.5" customHeight="1" x14ac:dyDescent="0.25">
      <c r="A14" s="15" t="s">
        <v>57</v>
      </c>
      <c r="B14" s="15"/>
    </row>
    <row r="15" spans="1:3" s="3" customFormat="1" ht="22.5" customHeight="1" x14ac:dyDescent="0.25">
      <c r="A15" s="15" t="s">
        <v>58</v>
      </c>
      <c r="B15" s="15"/>
    </row>
    <row r="16" spans="1:3" s="3" customFormat="1" ht="22.5" customHeight="1" x14ac:dyDescent="0.25">
      <c r="A16" s="15"/>
      <c r="B16" s="34"/>
    </row>
    <row r="17" spans="1:2" s="3" customFormat="1" ht="22.5" customHeight="1" x14ac:dyDescent="0.25">
      <c r="A17" s="15"/>
      <c r="B17" s="34"/>
    </row>
    <row r="18" spans="1:2" s="3" customFormat="1" ht="22.5" customHeight="1" x14ac:dyDescent="0.25">
      <c r="A18" s="15"/>
      <c r="B18" s="34"/>
    </row>
    <row r="19" spans="1:2" s="3" customFormat="1" ht="22.5" customHeight="1" x14ac:dyDescent="0.25">
      <c r="A19" s="15"/>
      <c r="B19" s="34"/>
    </row>
    <row r="20" spans="1:2" s="3" customFormat="1" ht="22.5" customHeight="1" x14ac:dyDescent="0.25">
      <c r="A20" s="15"/>
      <c r="B20" s="34"/>
    </row>
    <row r="21" spans="1:2" s="3" customFormat="1" ht="22.5" customHeight="1" x14ac:dyDescent="0.25">
      <c r="A21" s="15"/>
      <c r="B21" s="34"/>
    </row>
    <row r="22" spans="1:2" s="3" customFormat="1" ht="22.5" customHeight="1" x14ac:dyDescent="0.25">
      <c r="A22" s="15"/>
      <c r="B22" s="34"/>
    </row>
    <row r="23" spans="1:2" s="3" customFormat="1" ht="22.5" customHeight="1" x14ac:dyDescent="0.25">
      <c r="A23" s="15"/>
      <c r="B23" s="34"/>
    </row>
    <row r="24" spans="1:2" s="3" customFormat="1" ht="22.5" customHeight="1" x14ac:dyDescent="0.25">
      <c r="A24" s="15"/>
      <c r="B24" s="34"/>
    </row>
    <row r="25" spans="1:2" s="3" customFormat="1" ht="22.5" customHeight="1" x14ac:dyDescent="0.25">
      <c r="A25" s="15"/>
      <c r="B25" s="3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B1:S63"/>
  <sheetViews>
    <sheetView showGridLines="0" showRowColHeaders="0" tabSelected="1" zoomScaleNormal="100" workbookViewId="0">
      <selection activeCell="D11" sqref="D11"/>
    </sheetView>
  </sheetViews>
  <sheetFormatPr defaultRowHeight="15" x14ac:dyDescent="0.25"/>
  <cols>
    <col min="1" max="1" width="4.28515625" customWidth="1"/>
    <col min="2" max="2" width="20.7109375" customWidth="1"/>
    <col min="3" max="3" width="13.42578125" style="4" customWidth="1"/>
    <col min="4" max="4" width="9.7109375" style="4" customWidth="1"/>
    <col min="5" max="5" width="10.28515625" style="4" customWidth="1"/>
    <col min="6" max="10" width="12.42578125" style="4" customWidth="1"/>
    <col min="11" max="12" width="13.140625" style="4" customWidth="1"/>
    <col min="13" max="13" width="9.42578125" style="4" customWidth="1"/>
    <col min="14" max="14" width="44.28515625" customWidth="1"/>
    <col min="15" max="15" width="14" style="4" customWidth="1"/>
  </cols>
  <sheetData>
    <row r="1" spans="2:19" ht="17.25" customHeight="1" x14ac:dyDescent="0.25"/>
    <row r="2" spans="2:19" ht="21" x14ac:dyDescent="0.35">
      <c r="B2" s="1" t="s">
        <v>0</v>
      </c>
      <c r="C2"/>
      <c r="D2"/>
      <c r="E2" s="4" t="s">
        <v>2</v>
      </c>
      <c r="F2" s="7" t="s">
        <v>3</v>
      </c>
      <c r="H2" s="4" t="s">
        <v>4</v>
      </c>
      <c r="I2" s="4" t="s">
        <v>5</v>
      </c>
      <c r="N2" s="9" t="s">
        <v>1</v>
      </c>
      <c r="O2" s="10">
        <v>46023</v>
      </c>
    </row>
    <row r="3" spans="2:19" ht="12.75" customHeight="1" x14ac:dyDescent="0.25"/>
    <row r="4" spans="2:19" s="3" customFormat="1" ht="40.5" customHeight="1" x14ac:dyDescent="0.25">
      <c r="B4" s="5" t="s">
        <v>6</v>
      </c>
      <c r="C4" s="5" t="s">
        <v>7</v>
      </c>
      <c r="D4" s="5" t="s">
        <v>8</v>
      </c>
      <c r="E4" s="6" t="s">
        <v>65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71</v>
      </c>
      <c r="M4" s="5" t="s">
        <v>15</v>
      </c>
      <c r="N4" s="5" t="s">
        <v>16</v>
      </c>
      <c r="O4" s="5" t="s">
        <v>17</v>
      </c>
    </row>
    <row r="5" spans="2:19" s="3" customFormat="1" ht="26.25" customHeight="1" x14ac:dyDescent="0.25">
      <c r="B5" s="12" t="s">
        <v>18</v>
      </c>
      <c r="C5" s="13"/>
      <c r="D5" s="13">
        <v>100</v>
      </c>
      <c r="E5" s="13" t="s">
        <v>19</v>
      </c>
      <c r="F5" s="13">
        <v>90</v>
      </c>
      <c r="G5" s="13">
        <v>95</v>
      </c>
      <c r="H5" s="13">
        <v>97</v>
      </c>
      <c r="I5" s="13">
        <v>93</v>
      </c>
      <c r="J5" s="13">
        <v>95</v>
      </c>
      <c r="K5" s="13">
        <v>97</v>
      </c>
      <c r="L5" s="12"/>
      <c r="M5" s="13" t="str">
        <f>IF(K5="","",IF(OR(E5="",E5="Higher"),IF(K5&gt;=D5,"Green",IF(K5&gt;=D5*Setup!$B$4,"Amber","Red")), IF(K5&lt;=D5,"Green",IF(K5&lt;=D5/Setup!$B$4,"Amber","Red"))))</f>
        <v>Amber</v>
      </c>
      <c r="N5" s="12"/>
      <c r="O5" s="14">
        <v>46023</v>
      </c>
    </row>
    <row r="6" spans="2:19" s="3" customFormat="1" ht="26.25" customHeight="1" x14ac:dyDescent="0.25">
      <c r="B6" s="15" t="s">
        <v>20</v>
      </c>
      <c r="C6" s="16"/>
      <c r="D6" s="16">
        <v>1</v>
      </c>
      <c r="E6" s="16" t="s">
        <v>64</v>
      </c>
      <c r="F6" s="16">
        <v>1.1000000000000001</v>
      </c>
      <c r="G6" s="16">
        <v>1.05</v>
      </c>
      <c r="H6" s="16">
        <v>1.02</v>
      </c>
      <c r="I6" s="16">
        <v>0.98</v>
      </c>
      <c r="J6" s="16">
        <v>1.01</v>
      </c>
      <c r="K6" s="16">
        <v>0.99</v>
      </c>
      <c r="L6" s="15"/>
      <c r="M6" s="16" t="str">
        <f>IF(K6="","",IF(OR(E6="",E6="Higher"),IF(K6&gt;=D6,"Green",IF(K6&gt;=D6*Setup!$B$4,"Amber","Red")), IF(K6&lt;=D6,"Green",IF(K6&lt;=D6/Setup!$B$4,"Amber","Red"))))</f>
        <v>Green</v>
      </c>
      <c r="N6" s="15"/>
      <c r="O6" s="17">
        <v>46023</v>
      </c>
    </row>
    <row r="7" spans="2:19" s="3" customFormat="1" ht="26.25" customHeight="1" x14ac:dyDescent="0.25">
      <c r="B7" s="15" t="s">
        <v>21</v>
      </c>
      <c r="C7" s="16"/>
      <c r="D7" s="16">
        <v>20</v>
      </c>
      <c r="E7" s="16" t="s">
        <v>19</v>
      </c>
      <c r="F7" s="16">
        <v>20</v>
      </c>
      <c r="G7" s="16">
        <v>21</v>
      </c>
      <c r="H7" s="16">
        <v>19</v>
      </c>
      <c r="I7" s="16">
        <v>21</v>
      </c>
      <c r="J7" s="16">
        <v>19</v>
      </c>
      <c r="K7" s="16">
        <v>17</v>
      </c>
      <c r="L7" s="15"/>
      <c r="M7" s="16" t="str">
        <f>IF(K7="","",IF(OR(E7="",E7="Higher"),IF(K7&gt;=D7,"Green",IF(K7&gt;=D7*Setup!$B$4,"Amber","Red")), IF(K7&lt;=D7,"Green",IF(K7&lt;=D7/Setup!$B$4,"Amber","Red"))))</f>
        <v>Red</v>
      </c>
      <c r="N7" s="15"/>
      <c r="O7" s="17">
        <v>46023</v>
      </c>
    </row>
    <row r="8" spans="2:19" s="3" customFormat="1" ht="26.25" customHeight="1" x14ac:dyDescent="0.25">
      <c r="B8" s="15" t="s">
        <v>22</v>
      </c>
      <c r="C8" s="16"/>
      <c r="D8" s="16">
        <v>100</v>
      </c>
      <c r="E8" s="16" t="s">
        <v>19</v>
      </c>
      <c r="F8" s="16">
        <v>100</v>
      </c>
      <c r="G8" s="16">
        <v>101</v>
      </c>
      <c r="H8" s="16">
        <v>104</v>
      </c>
      <c r="I8" s="16">
        <v>103</v>
      </c>
      <c r="J8" s="16">
        <v>107</v>
      </c>
      <c r="K8" s="16">
        <v>105</v>
      </c>
      <c r="L8" s="15"/>
      <c r="M8" s="16" t="str">
        <f>IF(K8="","",IF(OR(E8="",E8="Higher"),IF(K8&gt;=D8,"Green",IF(K8&gt;=D8*Setup!$B$4,"Amber","Red")), IF(K8&lt;=D8,"Green",IF(K8&lt;=D8/Setup!$B$4,"Amber","Red"))))</f>
        <v>Green</v>
      </c>
      <c r="N8" s="15"/>
      <c r="O8" s="17">
        <v>46023</v>
      </c>
    </row>
    <row r="9" spans="2:19" s="3" customFormat="1" ht="26.25" customHeight="1" x14ac:dyDescent="0.25">
      <c r="B9" s="15"/>
      <c r="C9" s="16"/>
      <c r="D9" s="16"/>
      <c r="E9" s="16"/>
      <c r="F9" s="16"/>
      <c r="G9" s="16"/>
      <c r="H9" s="16"/>
      <c r="I9" s="16"/>
      <c r="J9" s="16"/>
      <c r="K9" s="16"/>
      <c r="L9" s="15"/>
      <c r="M9" s="16"/>
      <c r="N9" s="15"/>
      <c r="O9" s="17"/>
    </row>
    <row r="10" spans="2:19" s="3" customFormat="1" ht="26.25" customHeight="1" x14ac:dyDescent="0.25"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5"/>
      <c r="M10" s="16"/>
      <c r="N10" s="15"/>
      <c r="O10" s="17"/>
    </row>
    <row r="11" spans="2:19" ht="17.25" customHeight="1" x14ac:dyDescent="0.25"/>
    <row r="12" spans="2:19" ht="21" x14ac:dyDescent="0.35">
      <c r="B12" s="1" t="s">
        <v>23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2:19" ht="12.75" customHeight="1" x14ac:dyDescent="0.3">
      <c r="B13" s="2"/>
      <c r="C13"/>
      <c r="D13"/>
      <c r="E13"/>
      <c r="F13"/>
      <c r="G13"/>
      <c r="H13"/>
      <c r="I13"/>
      <c r="J13"/>
      <c r="K13"/>
      <c r="L13"/>
      <c r="M13"/>
      <c r="O13"/>
      <c r="P13" s="4"/>
      <c r="Q13" s="4"/>
      <c r="S13" s="4"/>
    </row>
    <row r="14" spans="2:19" x14ac:dyDescent="0.25">
      <c r="B14" s="35" t="s">
        <v>24</v>
      </c>
      <c r="C14" s="35" t="s">
        <v>25</v>
      </c>
      <c r="D14" s="11" t="s">
        <v>26</v>
      </c>
      <c r="E14" s="11"/>
      <c r="F14" s="11"/>
      <c r="G14" s="11"/>
      <c r="H14" s="11"/>
      <c r="I14" s="35" t="s">
        <v>7</v>
      </c>
      <c r="J14" s="35" t="s">
        <v>27</v>
      </c>
      <c r="K14" s="35" t="s">
        <v>28</v>
      </c>
      <c r="L14" s="35" t="s">
        <v>15</v>
      </c>
      <c r="M14" s="35" t="s">
        <v>29</v>
      </c>
      <c r="N14" s="36" t="s">
        <v>16</v>
      </c>
      <c r="O14" s="36"/>
      <c r="P14" s="4"/>
      <c r="Q14" s="4"/>
      <c r="S14" s="4"/>
    </row>
    <row r="15" spans="2:19" x14ac:dyDescent="0.25">
      <c r="B15" s="18">
        <v>1</v>
      </c>
      <c r="C15" s="19" t="s">
        <v>68</v>
      </c>
      <c r="D15" s="20" t="s">
        <v>30</v>
      </c>
      <c r="E15" s="21"/>
      <c r="F15" s="21"/>
      <c r="G15" s="21"/>
      <c r="H15" s="22"/>
      <c r="I15" s="18"/>
      <c r="J15" s="18" t="s">
        <v>31</v>
      </c>
      <c r="K15" s="23"/>
      <c r="L15" s="18" t="s">
        <v>60</v>
      </c>
      <c r="M15" s="18">
        <f t="shared" ref="M15:M63" ca="1" si="0">IFERROR(IF(L15="Closed","",TODAY()-DATEVALUE(C15)),"")</f>
        <v>286</v>
      </c>
      <c r="N15" s="24"/>
      <c r="O15" s="24"/>
      <c r="P15" s="4"/>
      <c r="Q15" s="4"/>
      <c r="S15" s="4"/>
    </row>
    <row r="16" spans="2:19" x14ac:dyDescent="0.25">
      <c r="B16" s="25">
        <v>2</v>
      </c>
      <c r="C16" s="26" t="s">
        <v>68</v>
      </c>
      <c r="D16" s="27" t="s">
        <v>32</v>
      </c>
      <c r="E16" s="28"/>
      <c r="F16" s="28"/>
      <c r="G16" s="28"/>
      <c r="H16" s="29"/>
      <c r="I16" s="25"/>
      <c r="J16" s="25" t="s">
        <v>31</v>
      </c>
      <c r="K16" s="25"/>
      <c r="L16" s="25" t="s">
        <v>61</v>
      </c>
      <c r="M16" s="25">
        <f t="shared" ca="1" si="0"/>
        <v>286</v>
      </c>
      <c r="N16" s="30"/>
      <c r="O16" s="30"/>
      <c r="P16" s="4"/>
      <c r="Q16" s="4"/>
      <c r="S16" s="4"/>
    </row>
    <row r="17" spans="2:19" x14ac:dyDescent="0.25">
      <c r="B17" s="25">
        <v>3</v>
      </c>
      <c r="C17" s="26" t="s">
        <v>68</v>
      </c>
      <c r="D17" s="27" t="s">
        <v>33</v>
      </c>
      <c r="E17" s="28"/>
      <c r="F17" s="28"/>
      <c r="G17" s="28"/>
      <c r="H17" s="29"/>
      <c r="I17" s="25"/>
      <c r="J17" s="25" t="s">
        <v>66</v>
      </c>
      <c r="K17" s="25"/>
      <c r="L17" s="25" t="s">
        <v>62</v>
      </c>
      <c r="M17" s="25">
        <f t="shared" ca="1" si="0"/>
        <v>286</v>
      </c>
      <c r="N17" s="30"/>
      <c r="O17" s="30"/>
      <c r="P17" s="4"/>
      <c r="Q17" s="4"/>
      <c r="S17" s="4"/>
    </row>
    <row r="18" spans="2:19" x14ac:dyDescent="0.25">
      <c r="B18" s="25">
        <v>4</v>
      </c>
      <c r="C18" s="26" t="s">
        <v>68</v>
      </c>
      <c r="D18" s="27" t="s">
        <v>34</v>
      </c>
      <c r="E18" s="28"/>
      <c r="F18" s="28"/>
      <c r="G18" s="28"/>
      <c r="H18" s="29"/>
      <c r="I18" s="25"/>
      <c r="J18" s="25" t="s">
        <v>31</v>
      </c>
      <c r="K18" s="25"/>
      <c r="L18" s="25" t="s">
        <v>63</v>
      </c>
      <c r="M18" s="25" t="str">
        <f t="shared" ca="1" si="0"/>
        <v/>
      </c>
      <c r="N18" s="30"/>
      <c r="O18" s="30"/>
      <c r="P18" s="4"/>
      <c r="Q18" s="4"/>
      <c r="S18" s="4"/>
    </row>
    <row r="19" spans="2:19" x14ac:dyDescent="0.25">
      <c r="B19" s="25">
        <v>5</v>
      </c>
      <c r="C19" s="26" t="s">
        <v>68</v>
      </c>
      <c r="D19" s="27" t="s">
        <v>35</v>
      </c>
      <c r="E19" s="28"/>
      <c r="F19" s="28"/>
      <c r="G19" s="28"/>
      <c r="H19" s="29"/>
      <c r="I19" s="25"/>
      <c r="J19" s="25" t="s">
        <v>72</v>
      </c>
      <c r="K19" s="25"/>
      <c r="L19" s="25" t="s">
        <v>61</v>
      </c>
      <c r="M19" s="25">
        <f t="shared" ca="1" si="0"/>
        <v>286</v>
      </c>
      <c r="N19" s="30"/>
      <c r="O19" s="30"/>
      <c r="P19" s="4"/>
      <c r="Q19" s="4"/>
      <c r="S19" s="4"/>
    </row>
    <row r="20" spans="2:19" x14ac:dyDescent="0.25">
      <c r="B20" s="25">
        <v>6</v>
      </c>
      <c r="C20" s="26" t="s">
        <v>68</v>
      </c>
      <c r="D20" s="27" t="s">
        <v>36</v>
      </c>
      <c r="E20" s="28"/>
      <c r="F20" s="28"/>
      <c r="G20" s="28"/>
      <c r="H20" s="29"/>
      <c r="I20" s="25"/>
      <c r="J20" s="25" t="s">
        <v>31</v>
      </c>
      <c r="K20" s="25"/>
      <c r="L20" s="25" t="s">
        <v>60</v>
      </c>
      <c r="M20" s="25">
        <f t="shared" ca="1" si="0"/>
        <v>286</v>
      </c>
      <c r="N20" s="30"/>
      <c r="O20" s="30"/>
      <c r="P20" s="4"/>
      <c r="Q20" s="4"/>
      <c r="S20" s="4"/>
    </row>
    <row r="21" spans="2:19" x14ac:dyDescent="0.25">
      <c r="B21" s="25">
        <v>7</v>
      </c>
      <c r="C21" s="26" t="s">
        <v>68</v>
      </c>
      <c r="D21" s="27" t="s">
        <v>37</v>
      </c>
      <c r="E21" s="28"/>
      <c r="F21" s="28"/>
      <c r="G21" s="28"/>
      <c r="H21" s="29"/>
      <c r="I21" s="25"/>
      <c r="J21" s="25" t="s">
        <v>31</v>
      </c>
      <c r="K21" s="25"/>
      <c r="L21" s="25" t="s">
        <v>63</v>
      </c>
      <c r="M21" s="25" t="str">
        <f t="shared" ca="1" si="0"/>
        <v/>
      </c>
      <c r="N21" s="30"/>
      <c r="O21" s="30"/>
      <c r="P21" s="4"/>
      <c r="Q21" s="4"/>
      <c r="S21" s="4"/>
    </row>
    <row r="22" spans="2:19" x14ac:dyDescent="0.25">
      <c r="B22" s="25">
        <v>8</v>
      </c>
      <c r="C22" s="26" t="s">
        <v>68</v>
      </c>
      <c r="D22" s="27" t="s">
        <v>38</v>
      </c>
      <c r="E22" s="28"/>
      <c r="F22" s="28"/>
      <c r="G22" s="28"/>
      <c r="H22" s="29"/>
      <c r="I22" s="25"/>
      <c r="J22" s="25" t="s">
        <v>31</v>
      </c>
      <c r="K22" s="25"/>
      <c r="L22" s="25"/>
      <c r="M22" s="25">
        <f t="shared" ca="1" si="0"/>
        <v>286</v>
      </c>
      <c r="N22" s="30"/>
      <c r="O22" s="30"/>
      <c r="P22" s="4"/>
      <c r="Q22" s="4"/>
      <c r="S22" s="4"/>
    </row>
    <row r="23" spans="2:19" x14ac:dyDescent="0.25">
      <c r="B23" s="25">
        <v>9</v>
      </c>
      <c r="C23" s="26" t="s">
        <v>68</v>
      </c>
      <c r="D23" s="27" t="s">
        <v>39</v>
      </c>
      <c r="E23" s="28"/>
      <c r="F23" s="28"/>
      <c r="G23" s="28"/>
      <c r="H23" s="29"/>
      <c r="I23" s="25"/>
      <c r="J23" s="25" t="s">
        <v>31</v>
      </c>
      <c r="K23" s="25"/>
      <c r="L23" s="25"/>
      <c r="M23" s="25">
        <f t="shared" ca="1" si="0"/>
        <v>286</v>
      </c>
      <c r="N23" s="30"/>
      <c r="O23" s="30"/>
      <c r="P23" s="4"/>
      <c r="Q23" s="4"/>
      <c r="S23" s="4"/>
    </row>
    <row r="24" spans="2:19" x14ac:dyDescent="0.25">
      <c r="B24" s="25">
        <v>10</v>
      </c>
      <c r="C24" s="26" t="s">
        <v>68</v>
      </c>
      <c r="D24" s="27" t="s">
        <v>40</v>
      </c>
      <c r="E24" s="28"/>
      <c r="F24" s="28"/>
      <c r="G24" s="28"/>
      <c r="H24" s="29"/>
      <c r="I24" s="25"/>
      <c r="J24" s="25" t="s">
        <v>31</v>
      </c>
      <c r="K24" s="25"/>
      <c r="L24" s="25"/>
      <c r="M24" s="25">
        <f t="shared" ca="1" si="0"/>
        <v>286</v>
      </c>
      <c r="N24" s="30"/>
      <c r="O24" s="30"/>
      <c r="P24" s="4"/>
      <c r="Q24" s="4"/>
      <c r="S24" s="4"/>
    </row>
    <row r="25" spans="2:19" x14ac:dyDescent="0.25">
      <c r="B25" s="25">
        <v>11</v>
      </c>
      <c r="C25" s="26" t="s">
        <v>68</v>
      </c>
      <c r="D25" s="27" t="s">
        <v>41</v>
      </c>
      <c r="E25" s="28"/>
      <c r="F25" s="28"/>
      <c r="G25" s="28"/>
      <c r="H25" s="29"/>
      <c r="I25" s="25"/>
      <c r="J25" s="25" t="s">
        <v>31</v>
      </c>
      <c r="K25" s="25"/>
      <c r="L25" s="25"/>
      <c r="M25" s="25">
        <f t="shared" ca="1" si="0"/>
        <v>286</v>
      </c>
      <c r="N25" s="30"/>
      <c r="O25" s="30"/>
      <c r="P25" s="4"/>
      <c r="Q25" s="4"/>
      <c r="S25" s="4"/>
    </row>
    <row r="26" spans="2:19" x14ac:dyDescent="0.25">
      <c r="B26" s="25">
        <v>12</v>
      </c>
      <c r="C26" s="26" t="s">
        <v>68</v>
      </c>
      <c r="D26" s="27" t="s">
        <v>42</v>
      </c>
      <c r="E26" s="28"/>
      <c r="F26" s="28"/>
      <c r="G26" s="28"/>
      <c r="H26" s="29"/>
      <c r="I26" s="25"/>
      <c r="J26" s="25" t="s">
        <v>31</v>
      </c>
      <c r="K26" s="25"/>
      <c r="L26" s="25"/>
      <c r="M26" s="25">
        <f t="shared" ca="1" si="0"/>
        <v>286</v>
      </c>
      <c r="N26" s="30"/>
      <c r="O26" s="30"/>
      <c r="P26" s="4"/>
      <c r="Q26" s="4"/>
      <c r="S26" s="4"/>
    </row>
    <row r="27" spans="2:19" x14ac:dyDescent="0.25">
      <c r="B27" s="25">
        <v>13</v>
      </c>
      <c r="C27" s="26" t="s">
        <v>68</v>
      </c>
      <c r="D27" s="27" t="s">
        <v>43</v>
      </c>
      <c r="E27" s="28"/>
      <c r="F27" s="28"/>
      <c r="G27" s="28"/>
      <c r="H27" s="29"/>
      <c r="I27" s="25"/>
      <c r="J27" s="25" t="s">
        <v>31</v>
      </c>
      <c r="K27" s="25"/>
      <c r="L27" s="25"/>
      <c r="M27" s="25">
        <f t="shared" ca="1" si="0"/>
        <v>286</v>
      </c>
      <c r="N27" s="30"/>
      <c r="O27" s="30"/>
      <c r="P27" s="4"/>
      <c r="Q27" s="4"/>
      <c r="S27" s="4"/>
    </row>
    <row r="28" spans="2:19" x14ac:dyDescent="0.25">
      <c r="B28" s="25">
        <v>14</v>
      </c>
      <c r="C28" s="26" t="s">
        <v>68</v>
      </c>
      <c r="D28" s="27" t="s">
        <v>44</v>
      </c>
      <c r="E28" s="28"/>
      <c r="F28" s="28"/>
      <c r="G28" s="28"/>
      <c r="H28" s="29"/>
      <c r="I28" s="25"/>
      <c r="J28" s="25" t="s">
        <v>31</v>
      </c>
      <c r="K28" s="25"/>
      <c r="L28" s="25"/>
      <c r="M28" s="25">
        <f t="shared" ca="1" si="0"/>
        <v>286</v>
      </c>
      <c r="N28" s="30"/>
      <c r="O28" s="30"/>
      <c r="P28" s="4"/>
      <c r="Q28" s="4"/>
      <c r="S28" s="4"/>
    </row>
    <row r="29" spans="2:19" x14ac:dyDescent="0.25">
      <c r="B29" s="25">
        <v>15</v>
      </c>
      <c r="C29" s="26" t="s">
        <v>68</v>
      </c>
      <c r="D29" s="27" t="s">
        <v>67</v>
      </c>
      <c r="E29" s="28"/>
      <c r="F29" s="28"/>
      <c r="G29" s="28"/>
      <c r="H29" s="29"/>
      <c r="I29" s="25"/>
      <c r="J29" s="25" t="s">
        <v>66</v>
      </c>
      <c r="K29" s="25"/>
      <c r="L29" s="25"/>
      <c r="M29" s="25">
        <f ca="1">IFERROR(IF(L29="Closed","",TODAY()-DATEVALUE(C29)),"")</f>
        <v>286</v>
      </c>
      <c r="N29" s="30"/>
      <c r="O29" s="30"/>
      <c r="P29" s="4"/>
      <c r="Q29" s="4"/>
      <c r="S29" s="4"/>
    </row>
    <row r="30" spans="2:19" x14ac:dyDescent="0.25">
      <c r="B30" s="25"/>
      <c r="C30" s="26"/>
      <c r="D30" s="27"/>
      <c r="E30" s="28"/>
      <c r="F30" s="28"/>
      <c r="G30" s="28"/>
      <c r="H30" s="29"/>
      <c r="I30" s="25"/>
      <c r="J30" s="25"/>
      <c r="K30" s="25"/>
      <c r="L30" s="25"/>
      <c r="M30" s="25" t="str">
        <f t="shared" ca="1" si="0"/>
        <v/>
      </c>
      <c r="N30" s="30"/>
      <c r="O30" s="30"/>
      <c r="P30" s="4"/>
      <c r="Q30" s="4"/>
      <c r="S30" s="4"/>
    </row>
    <row r="31" spans="2:19" x14ac:dyDescent="0.25">
      <c r="B31" s="25"/>
      <c r="C31" s="26"/>
      <c r="D31" s="27"/>
      <c r="E31" s="28"/>
      <c r="F31" s="28"/>
      <c r="G31" s="28"/>
      <c r="H31" s="29"/>
      <c r="I31" s="25"/>
      <c r="J31" s="25"/>
      <c r="K31" s="25"/>
      <c r="L31" s="25"/>
      <c r="M31" s="25" t="str">
        <f t="shared" ca="1" si="0"/>
        <v/>
      </c>
      <c r="N31" s="30"/>
      <c r="O31" s="30"/>
      <c r="P31" s="4"/>
      <c r="Q31" s="4"/>
      <c r="S31" s="4"/>
    </row>
    <row r="32" spans="2:19" x14ac:dyDescent="0.25">
      <c r="B32" s="25"/>
      <c r="C32" s="26"/>
      <c r="D32" s="27"/>
      <c r="E32" s="28"/>
      <c r="F32" s="28"/>
      <c r="G32" s="28"/>
      <c r="H32" s="29"/>
      <c r="I32" s="25"/>
      <c r="J32" s="25"/>
      <c r="K32" s="25"/>
      <c r="L32" s="25"/>
      <c r="M32" s="25" t="str">
        <f t="shared" ca="1" si="0"/>
        <v/>
      </c>
      <c r="N32" s="30"/>
      <c r="O32" s="30"/>
      <c r="P32" s="4"/>
      <c r="Q32" s="4"/>
      <c r="S32" s="4"/>
    </row>
    <row r="33" spans="2:19" x14ac:dyDescent="0.25">
      <c r="B33" s="25"/>
      <c r="C33" s="26"/>
      <c r="D33" s="27"/>
      <c r="E33" s="28"/>
      <c r="F33" s="28"/>
      <c r="G33" s="28"/>
      <c r="H33" s="29"/>
      <c r="I33" s="25"/>
      <c r="J33" s="25"/>
      <c r="K33" s="25"/>
      <c r="L33" s="25"/>
      <c r="M33" s="25" t="str">
        <f t="shared" ca="1" si="0"/>
        <v/>
      </c>
      <c r="N33" s="30"/>
      <c r="O33" s="30"/>
      <c r="P33" s="4"/>
      <c r="Q33" s="4"/>
      <c r="S33" s="4"/>
    </row>
    <row r="34" spans="2:19" x14ac:dyDescent="0.25">
      <c r="B34" s="25"/>
      <c r="C34" s="26"/>
      <c r="D34" s="27"/>
      <c r="E34" s="28"/>
      <c r="F34" s="28"/>
      <c r="G34" s="28"/>
      <c r="H34" s="29"/>
      <c r="I34" s="25"/>
      <c r="J34" s="25"/>
      <c r="K34" s="25"/>
      <c r="L34" s="25"/>
      <c r="M34" s="25" t="str">
        <f t="shared" ca="1" si="0"/>
        <v/>
      </c>
      <c r="N34" s="30"/>
      <c r="O34" s="30"/>
      <c r="P34" s="4"/>
      <c r="Q34" s="4"/>
      <c r="S34" s="4"/>
    </row>
    <row r="35" spans="2:19" x14ac:dyDescent="0.25">
      <c r="B35" s="25"/>
      <c r="C35" s="26"/>
      <c r="D35" s="27"/>
      <c r="E35" s="28"/>
      <c r="F35" s="28"/>
      <c r="G35" s="28"/>
      <c r="H35" s="29"/>
      <c r="I35" s="25"/>
      <c r="J35" s="25"/>
      <c r="K35" s="25"/>
      <c r="L35" s="25"/>
      <c r="M35" s="25" t="str">
        <f t="shared" ca="1" si="0"/>
        <v/>
      </c>
      <c r="N35" s="30"/>
      <c r="O35" s="30"/>
      <c r="P35" s="4"/>
      <c r="Q35" s="4"/>
      <c r="S35" s="4"/>
    </row>
    <row r="36" spans="2:19" x14ac:dyDescent="0.25">
      <c r="B36" s="25"/>
      <c r="C36" s="26"/>
      <c r="D36" s="27"/>
      <c r="E36" s="28"/>
      <c r="F36" s="28"/>
      <c r="G36" s="28"/>
      <c r="H36" s="29"/>
      <c r="I36" s="25"/>
      <c r="J36" s="25"/>
      <c r="K36" s="25"/>
      <c r="L36" s="25"/>
      <c r="M36" s="25" t="str">
        <f t="shared" ca="1" si="0"/>
        <v/>
      </c>
      <c r="N36" s="30"/>
      <c r="O36" s="30"/>
      <c r="P36" s="4"/>
      <c r="Q36" s="4"/>
      <c r="S36" s="4"/>
    </row>
    <row r="37" spans="2:19" x14ac:dyDescent="0.25">
      <c r="B37" s="25"/>
      <c r="C37" s="26"/>
      <c r="D37" s="27"/>
      <c r="E37" s="28"/>
      <c r="F37" s="28"/>
      <c r="G37" s="28"/>
      <c r="H37" s="29"/>
      <c r="I37" s="25"/>
      <c r="J37" s="25"/>
      <c r="K37" s="25"/>
      <c r="L37" s="25"/>
      <c r="M37" s="25" t="str">
        <f t="shared" ca="1" si="0"/>
        <v/>
      </c>
      <c r="N37" s="30"/>
      <c r="O37" s="30"/>
      <c r="P37" s="4"/>
      <c r="Q37" s="4"/>
      <c r="S37" s="4"/>
    </row>
    <row r="38" spans="2:19" x14ac:dyDescent="0.25">
      <c r="B38" s="25"/>
      <c r="C38" s="26"/>
      <c r="D38" s="27"/>
      <c r="E38" s="28"/>
      <c r="F38" s="28"/>
      <c r="G38" s="28"/>
      <c r="H38" s="29"/>
      <c r="I38" s="25"/>
      <c r="J38" s="25"/>
      <c r="K38" s="25"/>
      <c r="L38" s="25"/>
      <c r="M38" s="25" t="str">
        <f t="shared" ca="1" si="0"/>
        <v/>
      </c>
      <c r="N38" s="30"/>
      <c r="O38" s="30"/>
      <c r="P38" s="4"/>
      <c r="Q38" s="4"/>
      <c r="S38" s="4"/>
    </row>
    <row r="39" spans="2:19" x14ac:dyDescent="0.25">
      <c r="B39" s="25"/>
      <c r="C39" s="26"/>
      <c r="D39" s="27"/>
      <c r="E39" s="28"/>
      <c r="F39" s="28"/>
      <c r="G39" s="28"/>
      <c r="H39" s="29"/>
      <c r="I39" s="25"/>
      <c r="J39" s="25"/>
      <c r="K39" s="25"/>
      <c r="L39" s="25"/>
      <c r="M39" s="25" t="str">
        <f t="shared" ca="1" si="0"/>
        <v/>
      </c>
      <c r="N39" s="30"/>
      <c r="O39" s="30"/>
      <c r="P39" s="4"/>
      <c r="Q39" s="4"/>
      <c r="S39" s="4"/>
    </row>
    <row r="40" spans="2:19" x14ac:dyDescent="0.25">
      <c r="B40" s="25"/>
      <c r="C40" s="26"/>
      <c r="D40" s="27"/>
      <c r="E40" s="28"/>
      <c r="F40" s="28"/>
      <c r="G40" s="28"/>
      <c r="H40" s="29"/>
      <c r="I40" s="25"/>
      <c r="J40" s="25"/>
      <c r="K40" s="25"/>
      <c r="L40" s="25"/>
      <c r="M40" s="25" t="str">
        <f t="shared" ca="1" si="0"/>
        <v/>
      </c>
      <c r="N40" s="30"/>
      <c r="O40" s="30"/>
      <c r="P40" s="4"/>
      <c r="Q40" s="4"/>
      <c r="S40" s="4"/>
    </row>
    <row r="41" spans="2:19" x14ac:dyDescent="0.25">
      <c r="B41" s="25"/>
      <c r="C41" s="26"/>
      <c r="D41" s="27"/>
      <c r="E41" s="28"/>
      <c r="F41" s="28"/>
      <c r="G41" s="28"/>
      <c r="H41" s="29"/>
      <c r="I41" s="25"/>
      <c r="J41" s="25"/>
      <c r="K41" s="25"/>
      <c r="L41" s="25"/>
      <c r="M41" s="25" t="str">
        <f t="shared" ca="1" si="0"/>
        <v/>
      </c>
      <c r="N41" s="30"/>
      <c r="O41" s="30"/>
      <c r="P41" s="4"/>
      <c r="Q41" s="4"/>
      <c r="S41" s="4"/>
    </row>
    <row r="42" spans="2:19" x14ac:dyDescent="0.25">
      <c r="B42" s="25"/>
      <c r="C42" s="26"/>
      <c r="D42" s="27"/>
      <c r="E42" s="28"/>
      <c r="F42" s="28"/>
      <c r="G42" s="28"/>
      <c r="H42" s="29"/>
      <c r="I42" s="25"/>
      <c r="J42" s="25"/>
      <c r="K42" s="25"/>
      <c r="L42" s="25"/>
      <c r="M42" s="25" t="str">
        <f t="shared" ca="1" si="0"/>
        <v/>
      </c>
      <c r="N42" s="30"/>
      <c r="O42" s="30"/>
      <c r="P42" s="4"/>
      <c r="Q42" s="4"/>
      <c r="S42" s="4"/>
    </row>
    <row r="43" spans="2:19" x14ac:dyDescent="0.25">
      <c r="B43" s="25"/>
      <c r="C43" s="26"/>
      <c r="D43" s="27"/>
      <c r="E43" s="28"/>
      <c r="F43" s="28"/>
      <c r="G43" s="28"/>
      <c r="H43" s="29"/>
      <c r="I43" s="25"/>
      <c r="J43" s="25"/>
      <c r="K43" s="25"/>
      <c r="L43" s="25"/>
      <c r="M43" s="25" t="str">
        <f t="shared" ca="1" si="0"/>
        <v/>
      </c>
      <c r="N43" s="30"/>
      <c r="O43" s="30"/>
      <c r="P43" s="4"/>
      <c r="Q43" s="4"/>
      <c r="S43" s="4"/>
    </row>
    <row r="44" spans="2:19" x14ac:dyDescent="0.25">
      <c r="B44" s="25"/>
      <c r="C44" s="26"/>
      <c r="D44" s="27"/>
      <c r="E44" s="28"/>
      <c r="F44" s="28"/>
      <c r="G44" s="28"/>
      <c r="H44" s="29"/>
      <c r="I44" s="25"/>
      <c r="J44" s="25"/>
      <c r="K44" s="25"/>
      <c r="L44" s="25"/>
      <c r="M44" s="25" t="str">
        <f t="shared" ca="1" si="0"/>
        <v/>
      </c>
      <c r="N44" s="30"/>
      <c r="O44" s="30"/>
      <c r="P44" s="4"/>
      <c r="Q44" s="4"/>
      <c r="S44" s="4"/>
    </row>
    <row r="45" spans="2:19" x14ac:dyDescent="0.25">
      <c r="B45" s="25"/>
      <c r="C45" s="26"/>
      <c r="D45" s="27"/>
      <c r="E45" s="28"/>
      <c r="F45" s="28"/>
      <c r="G45" s="28"/>
      <c r="H45" s="29"/>
      <c r="I45" s="25"/>
      <c r="J45" s="25"/>
      <c r="K45" s="25"/>
      <c r="L45" s="25"/>
      <c r="M45" s="25" t="str">
        <f t="shared" ca="1" si="0"/>
        <v/>
      </c>
      <c r="N45" s="30"/>
      <c r="O45" s="30"/>
      <c r="P45" s="4"/>
      <c r="Q45" s="4"/>
      <c r="S45" s="4"/>
    </row>
    <row r="46" spans="2:19" x14ac:dyDescent="0.25">
      <c r="B46" s="25"/>
      <c r="C46" s="26"/>
      <c r="D46" s="27"/>
      <c r="E46" s="28"/>
      <c r="F46" s="28"/>
      <c r="G46" s="28"/>
      <c r="H46" s="29"/>
      <c r="I46" s="25"/>
      <c r="J46" s="25"/>
      <c r="K46" s="25"/>
      <c r="L46" s="25"/>
      <c r="M46" s="25" t="str">
        <f t="shared" ca="1" si="0"/>
        <v/>
      </c>
      <c r="N46" s="30"/>
      <c r="O46" s="30"/>
      <c r="P46" s="4"/>
      <c r="Q46" s="4"/>
      <c r="S46" s="4"/>
    </row>
    <row r="47" spans="2:19" x14ac:dyDescent="0.25">
      <c r="B47" s="25"/>
      <c r="C47" s="26"/>
      <c r="D47" s="27"/>
      <c r="E47" s="28"/>
      <c r="F47" s="28"/>
      <c r="G47" s="28"/>
      <c r="H47" s="29"/>
      <c r="I47" s="25"/>
      <c r="J47" s="25"/>
      <c r="K47" s="25"/>
      <c r="L47" s="25"/>
      <c r="M47" s="25" t="str">
        <f t="shared" ca="1" si="0"/>
        <v/>
      </c>
      <c r="N47" s="30"/>
      <c r="O47" s="30"/>
      <c r="P47" s="4"/>
      <c r="Q47" s="4"/>
      <c r="S47" s="4"/>
    </row>
    <row r="48" spans="2:19" x14ac:dyDescent="0.25">
      <c r="B48" s="25"/>
      <c r="C48" s="26"/>
      <c r="D48" s="27"/>
      <c r="E48" s="28"/>
      <c r="F48" s="28"/>
      <c r="G48" s="28"/>
      <c r="H48" s="29"/>
      <c r="I48" s="25"/>
      <c r="J48" s="25"/>
      <c r="K48" s="25"/>
      <c r="L48" s="25"/>
      <c r="M48" s="25" t="str">
        <f t="shared" ca="1" si="0"/>
        <v/>
      </c>
      <c r="N48" s="30"/>
      <c r="O48" s="30"/>
      <c r="P48" s="4"/>
      <c r="Q48" s="4"/>
      <c r="S48" s="4"/>
    </row>
    <row r="49" spans="2:19" x14ac:dyDescent="0.25">
      <c r="B49" s="25"/>
      <c r="C49" s="26"/>
      <c r="D49" s="27"/>
      <c r="E49" s="28"/>
      <c r="F49" s="28"/>
      <c r="G49" s="28"/>
      <c r="H49" s="29"/>
      <c r="I49" s="25"/>
      <c r="J49" s="25"/>
      <c r="K49" s="25"/>
      <c r="L49" s="25"/>
      <c r="M49" s="25" t="str">
        <f t="shared" ca="1" si="0"/>
        <v/>
      </c>
      <c r="N49" s="30"/>
      <c r="O49" s="30"/>
      <c r="P49" s="4"/>
      <c r="Q49" s="4"/>
      <c r="S49" s="4"/>
    </row>
    <row r="50" spans="2:19" x14ac:dyDescent="0.25">
      <c r="B50" s="25"/>
      <c r="C50" s="26"/>
      <c r="D50" s="27"/>
      <c r="E50" s="28"/>
      <c r="F50" s="28"/>
      <c r="G50" s="28"/>
      <c r="H50" s="29"/>
      <c r="I50" s="25"/>
      <c r="J50" s="25"/>
      <c r="K50" s="25"/>
      <c r="L50" s="25"/>
      <c r="M50" s="25" t="str">
        <f t="shared" ca="1" si="0"/>
        <v/>
      </c>
      <c r="N50" s="30"/>
      <c r="O50" s="30"/>
      <c r="P50" s="4"/>
      <c r="Q50" s="4"/>
      <c r="S50" s="4"/>
    </row>
    <row r="51" spans="2:19" x14ac:dyDescent="0.25">
      <c r="B51" s="25"/>
      <c r="C51" s="26"/>
      <c r="D51" s="27"/>
      <c r="E51" s="28"/>
      <c r="F51" s="28"/>
      <c r="G51" s="28"/>
      <c r="H51" s="29"/>
      <c r="I51" s="25"/>
      <c r="J51" s="25"/>
      <c r="K51" s="25"/>
      <c r="L51" s="25"/>
      <c r="M51" s="25" t="str">
        <f t="shared" ca="1" si="0"/>
        <v/>
      </c>
      <c r="N51" s="30"/>
      <c r="O51" s="30"/>
      <c r="P51" s="4"/>
      <c r="Q51" s="4"/>
      <c r="S51" s="4"/>
    </row>
    <row r="52" spans="2:19" x14ac:dyDescent="0.25">
      <c r="B52" s="25"/>
      <c r="C52" s="26"/>
      <c r="D52" s="27"/>
      <c r="E52" s="28"/>
      <c r="F52" s="28"/>
      <c r="G52" s="28"/>
      <c r="H52" s="29"/>
      <c r="I52" s="25"/>
      <c r="J52" s="25"/>
      <c r="K52" s="25"/>
      <c r="L52" s="25"/>
      <c r="M52" s="25" t="str">
        <f t="shared" ca="1" si="0"/>
        <v/>
      </c>
      <c r="N52" s="30"/>
      <c r="O52" s="30"/>
      <c r="P52" s="4"/>
      <c r="Q52" s="4"/>
      <c r="S52" s="4"/>
    </row>
    <row r="53" spans="2:19" x14ac:dyDescent="0.25">
      <c r="B53" s="25"/>
      <c r="C53" s="26"/>
      <c r="D53" s="27"/>
      <c r="E53" s="28"/>
      <c r="F53" s="28"/>
      <c r="G53" s="28"/>
      <c r="H53" s="29"/>
      <c r="I53" s="25"/>
      <c r="J53" s="25"/>
      <c r="K53" s="25"/>
      <c r="L53" s="25"/>
      <c r="M53" s="25" t="str">
        <f t="shared" ca="1" si="0"/>
        <v/>
      </c>
      <c r="N53" s="30"/>
      <c r="O53" s="30"/>
      <c r="P53" s="4"/>
      <c r="Q53" s="4"/>
      <c r="S53" s="4"/>
    </row>
    <row r="54" spans="2:19" x14ac:dyDescent="0.25">
      <c r="B54" s="25"/>
      <c r="C54" s="26"/>
      <c r="D54" s="27"/>
      <c r="E54" s="28"/>
      <c r="F54" s="28"/>
      <c r="G54" s="28"/>
      <c r="H54" s="29"/>
      <c r="I54" s="25"/>
      <c r="J54" s="25"/>
      <c r="K54" s="25"/>
      <c r="L54" s="25"/>
      <c r="M54" s="25" t="str">
        <f t="shared" ca="1" si="0"/>
        <v/>
      </c>
      <c r="N54" s="30"/>
      <c r="O54" s="30"/>
      <c r="P54" s="4"/>
      <c r="Q54" s="4"/>
      <c r="S54" s="4"/>
    </row>
    <row r="55" spans="2:19" x14ac:dyDescent="0.25">
      <c r="B55" s="25"/>
      <c r="C55" s="26"/>
      <c r="D55" s="27"/>
      <c r="E55" s="28"/>
      <c r="F55" s="28"/>
      <c r="G55" s="28"/>
      <c r="H55" s="29"/>
      <c r="I55" s="25"/>
      <c r="J55" s="25"/>
      <c r="K55" s="25"/>
      <c r="L55" s="25"/>
      <c r="M55" s="25" t="str">
        <f t="shared" ca="1" si="0"/>
        <v/>
      </c>
      <c r="N55" s="30"/>
      <c r="O55" s="30"/>
      <c r="P55" s="4"/>
      <c r="Q55" s="4"/>
      <c r="S55" s="4"/>
    </row>
    <row r="56" spans="2:19" x14ac:dyDescent="0.25">
      <c r="B56" s="25"/>
      <c r="C56" s="26"/>
      <c r="D56" s="27"/>
      <c r="E56" s="28"/>
      <c r="F56" s="28"/>
      <c r="G56" s="28"/>
      <c r="H56" s="29"/>
      <c r="I56" s="25"/>
      <c r="J56" s="25"/>
      <c r="K56" s="25"/>
      <c r="L56" s="25"/>
      <c r="M56" s="25" t="str">
        <f t="shared" ca="1" si="0"/>
        <v/>
      </c>
      <c r="N56" s="30"/>
      <c r="O56" s="30"/>
      <c r="P56" s="4"/>
      <c r="Q56" s="4"/>
      <c r="S56" s="4"/>
    </row>
    <row r="57" spans="2:19" x14ac:dyDescent="0.25">
      <c r="B57" s="25"/>
      <c r="C57" s="26"/>
      <c r="D57" s="27"/>
      <c r="E57" s="28"/>
      <c r="F57" s="28"/>
      <c r="G57" s="28"/>
      <c r="H57" s="29"/>
      <c r="I57" s="25"/>
      <c r="J57" s="25"/>
      <c r="K57" s="25"/>
      <c r="L57" s="25"/>
      <c r="M57" s="25" t="str">
        <f t="shared" ca="1" si="0"/>
        <v/>
      </c>
      <c r="N57" s="30"/>
      <c r="O57" s="30"/>
      <c r="P57" s="4"/>
      <c r="Q57" s="4"/>
      <c r="S57" s="4"/>
    </row>
    <row r="58" spans="2:19" x14ac:dyDescent="0.25">
      <c r="B58" s="25"/>
      <c r="C58" s="26"/>
      <c r="D58" s="27"/>
      <c r="E58" s="28"/>
      <c r="F58" s="28"/>
      <c r="G58" s="28"/>
      <c r="H58" s="29"/>
      <c r="I58" s="25"/>
      <c r="J58" s="25"/>
      <c r="K58" s="25"/>
      <c r="L58" s="25"/>
      <c r="M58" s="25" t="str">
        <f t="shared" ca="1" si="0"/>
        <v/>
      </c>
      <c r="N58" s="30"/>
      <c r="O58" s="30"/>
      <c r="P58" s="4"/>
      <c r="Q58" s="4"/>
      <c r="S58" s="4"/>
    </row>
    <row r="59" spans="2:19" x14ac:dyDescent="0.25">
      <c r="B59" s="25"/>
      <c r="C59" s="26"/>
      <c r="D59" s="27"/>
      <c r="E59" s="28"/>
      <c r="F59" s="28"/>
      <c r="G59" s="28"/>
      <c r="H59" s="29"/>
      <c r="I59" s="25"/>
      <c r="J59" s="25"/>
      <c r="K59" s="25"/>
      <c r="L59" s="25"/>
      <c r="M59" s="25" t="str">
        <f t="shared" ca="1" si="0"/>
        <v/>
      </c>
      <c r="N59" s="30"/>
      <c r="O59" s="30"/>
      <c r="P59" s="4"/>
      <c r="Q59" s="4"/>
      <c r="S59" s="4"/>
    </row>
    <row r="60" spans="2:19" x14ac:dyDescent="0.25">
      <c r="B60" s="25"/>
      <c r="C60" s="26"/>
      <c r="D60" s="27"/>
      <c r="E60" s="28"/>
      <c r="F60" s="28"/>
      <c r="G60" s="28"/>
      <c r="H60" s="29"/>
      <c r="I60" s="25"/>
      <c r="J60" s="25"/>
      <c r="K60" s="25"/>
      <c r="L60" s="25"/>
      <c r="M60" s="25" t="str">
        <f t="shared" ca="1" si="0"/>
        <v/>
      </c>
      <c r="N60" s="30"/>
      <c r="O60" s="30"/>
      <c r="P60" s="4"/>
      <c r="Q60" s="4"/>
      <c r="S60" s="4"/>
    </row>
    <row r="61" spans="2:19" x14ac:dyDescent="0.25">
      <c r="B61" s="25"/>
      <c r="C61" s="26"/>
      <c r="D61" s="27"/>
      <c r="E61" s="28"/>
      <c r="F61" s="28"/>
      <c r="G61" s="28"/>
      <c r="H61" s="29"/>
      <c r="I61" s="25"/>
      <c r="J61" s="25"/>
      <c r="K61" s="25"/>
      <c r="L61" s="25"/>
      <c r="M61" s="25" t="str">
        <f t="shared" ca="1" si="0"/>
        <v/>
      </c>
      <c r="N61" s="30"/>
      <c r="O61" s="30"/>
      <c r="P61" s="4"/>
      <c r="Q61" s="4"/>
      <c r="S61" s="4"/>
    </row>
    <row r="62" spans="2:19" x14ac:dyDescent="0.25">
      <c r="B62" s="25"/>
      <c r="C62" s="26"/>
      <c r="D62" s="27"/>
      <c r="E62" s="28"/>
      <c r="F62" s="28"/>
      <c r="G62" s="28"/>
      <c r="H62" s="29"/>
      <c r="I62" s="25"/>
      <c r="J62" s="25"/>
      <c r="K62" s="25"/>
      <c r="L62" s="25"/>
      <c r="M62" s="25" t="str">
        <f t="shared" ca="1" si="0"/>
        <v/>
      </c>
      <c r="N62" s="30"/>
      <c r="O62" s="30"/>
      <c r="P62" s="4"/>
      <c r="Q62" s="4"/>
      <c r="S62" s="4"/>
    </row>
    <row r="63" spans="2:19" x14ac:dyDescent="0.25">
      <c r="B63" s="25"/>
      <c r="C63" s="26"/>
      <c r="D63" s="27"/>
      <c r="E63" s="28"/>
      <c r="F63" s="28"/>
      <c r="G63" s="28"/>
      <c r="H63" s="29"/>
      <c r="I63" s="25"/>
      <c r="J63" s="25"/>
      <c r="K63" s="25"/>
      <c r="L63" s="25"/>
      <c r="M63" s="25" t="str">
        <f t="shared" ca="1" si="0"/>
        <v/>
      </c>
      <c r="N63" s="30"/>
      <c r="O63" s="30"/>
    </row>
  </sheetData>
  <mergeCells count="100">
    <mergeCell ref="D27:H27"/>
    <mergeCell ref="D28:H28"/>
    <mergeCell ref="D29:H29"/>
    <mergeCell ref="D30:H30"/>
    <mergeCell ref="D31:H31"/>
    <mergeCell ref="D38:H38"/>
    <mergeCell ref="D39:H39"/>
    <mergeCell ref="D40:H40"/>
    <mergeCell ref="D41:H41"/>
    <mergeCell ref="D32:H32"/>
    <mergeCell ref="D33:H33"/>
    <mergeCell ref="D34:H34"/>
    <mergeCell ref="D35:H35"/>
    <mergeCell ref="D36:H36"/>
    <mergeCell ref="D60:H60"/>
    <mergeCell ref="D61:H61"/>
    <mergeCell ref="D52:H52"/>
    <mergeCell ref="D53:H53"/>
    <mergeCell ref="D54:H54"/>
    <mergeCell ref="D55:H55"/>
    <mergeCell ref="D56:H56"/>
    <mergeCell ref="N24:O24"/>
    <mergeCell ref="N25:O25"/>
    <mergeCell ref="N26:O26"/>
    <mergeCell ref="D57:H57"/>
    <mergeCell ref="D58:H58"/>
    <mergeCell ref="D47:H47"/>
    <mergeCell ref="D48:H48"/>
    <mergeCell ref="D49:H49"/>
    <mergeCell ref="D50:H50"/>
    <mergeCell ref="D51:H51"/>
    <mergeCell ref="D42:H42"/>
    <mergeCell ref="D43:H43"/>
    <mergeCell ref="D44:H44"/>
    <mergeCell ref="D45:H45"/>
    <mergeCell ref="D46:H46"/>
    <mergeCell ref="D37:H37"/>
    <mergeCell ref="N19:O19"/>
    <mergeCell ref="N20:O20"/>
    <mergeCell ref="N21:O21"/>
    <mergeCell ref="N22:O22"/>
    <mergeCell ref="N23:O23"/>
    <mergeCell ref="N14:O14"/>
    <mergeCell ref="N15:O15"/>
    <mergeCell ref="N16:O16"/>
    <mergeCell ref="N17:O17"/>
    <mergeCell ref="N18:O18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62:O62"/>
    <mergeCell ref="N63:O63"/>
    <mergeCell ref="N57:O57"/>
    <mergeCell ref="N58:O58"/>
    <mergeCell ref="N59:O59"/>
    <mergeCell ref="N60:O60"/>
    <mergeCell ref="N61:O61"/>
    <mergeCell ref="D62:H62"/>
    <mergeCell ref="D63:H6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59:H59"/>
  </mergeCells>
  <phoneticPr fontId="4" type="noConversion"/>
  <conditionalFormatting sqref="B15:D63 I15:N63">
    <cfRule type="expression" dxfId="4" priority="7">
      <formula>$L15="Closed"</formula>
    </cfRule>
  </conditionalFormatting>
  <conditionalFormatting sqref="M5:M10">
    <cfRule type="expression" dxfId="7" priority="1">
      <formula>$M5="Green"</formula>
    </cfRule>
    <cfRule type="expression" dxfId="6" priority="2">
      <formula>$M5="Amber"</formula>
    </cfRule>
    <cfRule type="expression" dxfId="5" priority="3">
      <formula>$M5="Red"</formula>
    </cfRule>
  </conditionalFormatting>
  <dataValidations count="2">
    <dataValidation type="list" allowBlank="1" showInputMessage="1" showErrorMessage="1" sqref="E5:E10" xr:uid="{00000000-0002-0000-0000-000001000000}">
      <formula1>"Higher,Lower"</formula1>
    </dataValidation>
    <dataValidation type="list" allowBlank="1" showInputMessage="1" showErrorMessage="1" sqref="J15:J63" xr:uid="{00000000-0002-0000-0000-000002000000}">
      <formula1>"H,M,L"</formula1>
    </dataValidation>
  </dataValidations>
  <printOptions horizontalCentered="1"/>
  <pageMargins left="0.74803149606299213" right="0.74803149606299213" top="0.59055118110236227" bottom="0.39370078740157483" header="0" footer="0.31496062992125984"/>
  <pageSetup paperSize="8" scale="75" orientation="landscape" r:id="rId1"/>
  <headerFooter>
    <oddFooter>&amp;C&amp;10&amp;K03+000© 2025 Delft Consulting | Companion resource to the book &amp;"-,Italic"Smooth Operations&amp;"-,Regular" | www.delft-consulting.com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Setup!$A$10:$A$25</xm:f>
          </x14:formula1>
          <xm:sqref>C5:C10 I15:I63</xm:sqref>
        </x14:dataValidation>
        <x14:dataValidation type="list" allowBlank="1" showInputMessage="1" showErrorMessage="1" xr:uid="{00000000-0002-0000-0000-000003000000}">
          <x14:formula1>
            <xm:f>Setup!$B$10:$B$15</xm:f>
          </x14:formula1>
          <xm:sqref>L15:L63</xm:sqref>
        </x14:dataValidation>
      </x14:dataValidation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gap" last="1" xr2:uid="{5F1FB629-6860-4B74-AAC1-1D6271A2BB7B}">
          <x14:colorSeries rgb="FF376092"/>
          <x14:colorNegative rgb="FFD00000"/>
          <x14:colorAxis rgb="FF000000"/>
          <x14:colorMarkers rgb="FFD00000"/>
          <x14:colorFirst rgb="FFD00000"/>
          <x14:colorLast rgb="FF0070C0"/>
          <x14:colorHigh rgb="FFD00000"/>
          <x14:colorLow rgb="FFD00000"/>
          <x14:sparklines>
            <x14:sparkline>
              <xm:f>Scoreboard!F6:K6</xm:f>
              <xm:sqref>L6</xm:sqref>
            </x14:sparkline>
            <x14:sparkline>
              <xm:f>Scoreboard!F7:K7</xm:f>
              <xm:sqref>L7</xm:sqref>
            </x14:sparkline>
            <x14:sparkline>
              <xm:f>Scoreboard!F8:K8</xm:f>
              <xm:sqref>L8</xm:sqref>
            </x14:sparkline>
            <x14:sparkline>
              <xm:f>Scoreboard!F9:K9</xm:f>
              <xm:sqref>L9</xm:sqref>
            </x14:sparkline>
            <x14:sparkline>
              <xm:f>Scoreboard!F10:K10</xm:f>
              <xm:sqref>L10</xm:sqref>
            </x14:sparkline>
          </x14:sparklines>
        </x14:sparklineGroup>
        <x14:sparklineGroup displayEmptyCellsAs="gap" last="1" xr2:uid="{50EE5907-7A21-409B-849A-708C9C73D7A5}">
          <x14:colorSeries rgb="FF376092"/>
          <x14:colorNegative rgb="FFD00000"/>
          <x14:colorAxis rgb="FF000000"/>
          <x14:colorMarkers rgb="FFD00000"/>
          <x14:colorFirst rgb="FFD00000"/>
          <x14:colorLast rgb="FF0070C0"/>
          <x14:colorHigh rgb="FFD00000"/>
          <x14:colorLow rgb="FFD00000"/>
          <x14:sparklines>
            <x14:sparkline>
              <xm:f>Scoreboard!F5:K5</xm:f>
              <xm:sqref>L5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Setup</vt:lpstr>
      <vt:lpstr>Scoreboard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2025-10-10T21:28:48Z</cp:lastPrinted>
  <dcterms:created xsi:type="dcterms:W3CDTF">2025-10-07T22:32:37Z</dcterms:created>
  <dcterms:modified xsi:type="dcterms:W3CDTF">2025-10-14T17:29:00Z</dcterms:modified>
</cp:coreProperties>
</file>